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еречень" sheetId="1" r:id="rId1"/>
    <sheet name="соответствие" sheetId="2" r:id="rId2"/>
    <sheet name="востребованность" sheetId="3" r:id="rId3"/>
  </sheets>
  <definedNames>
    <definedName name="_xlnm.Print_Area" localSheetId="0">перечень!$A$1:$I$12</definedName>
  </definedNames>
  <calcPr calcId="124519"/>
</workbook>
</file>

<file path=xl/calcChain.xml><?xml version="1.0" encoding="utf-8"?>
<calcChain xmlns="http://schemas.openxmlformats.org/spreadsheetml/2006/main">
  <c r="AE6" i="3"/>
  <c r="V6"/>
  <c r="M6"/>
  <c r="L6"/>
  <c r="AD6" s="1"/>
  <c r="AC11"/>
  <c r="AC6"/>
  <c r="AB6"/>
  <c r="AB11"/>
  <c r="X11"/>
  <c r="Y11"/>
  <c r="Z11"/>
  <c r="AA11"/>
  <c r="X6"/>
  <c r="Y6"/>
  <c r="Z6"/>
  <c r="AA6"/>
  <c r="W11"/>
  <c r="W6"/>
</calcChain>
</file>

<file path=xl/comments1.xml><?xml version="1.0" encoding="utf-8"?>
<comments xmlns="http://schemas.openxmlformats.org/spreadsheetml/2006/main">
  <authors>
    <author>Азм</author>
    <author>Бухгалтер</author>
  </authors>
  <commentList>
    <comment ref="AG2" authorId="0">
      <text>
        <r>
          <rPr>
            <b/>
            <sz val="9"/>
            <color indexed="81"/>
            <rFont val="Tahoma"/>
            <family val="2"/>
            <charset val="204"/>
          </rPr>
          <t>Азм:</t>
        </r>
        <r>
          <rPr>
            <sz val="9"/>
            <color indexed="81"/>
            <rFont val="Tahoma"/>
            <family val="2"/>
            <charset val="204"/>
          </rPr>
          <t xml:space="preserve">
информация  ИФНС № 30 от06.08.2024 № 11-09/014900@
</t>
        </r>
      </text>
    </comment>
    <comment ref="N11" authorId="1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сумма налога не поступившая 3,0 ты.руб.</t>
        </r>
      </text>
    </comment>
    <comment ref="O11" authorId="1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1,0 тыс.руб сумма налога не полученная</t>
        </r>
      </text>
    </comment>
  </commentList>
</comments>
</file>

<file path=xl/sharedStrings.xml><?xml version="1.0" encoding="utf-8"?>
<sst xmlns="http://schemas.openxmlformats.org/spreadsheetml/2006/main" count="129" uniqueCount="72">
  <si>
    <t>№ п/п</t>
  </si>
  <si>
    <t>наименование структурного элемента муниципальной программы / документа стратегического планирования/программы комплексного развития инфраструктуры</t>
  </si>
  <si>
    <t>наименование муниципальной программы/ документа стратегического планирования/ программы комплексного развития инфраструктуры</t>
  </si>
  <si>
    <t>земельный налог</t>
  </si>
  <si>
    <t>физические лица</t>
  </si>
  <si>
    <t xml:space="preserve">социальная </t>
  </si>
  <si>
    <t>1</t>
  </si>
  <si>
    <t>2</t>
  </si>
  <si>
    <t>налог на имущество физических лиц</t>
  </si>
  <si>
    <t>Приложение  № 1</t>
  </si>
  <si>
    <t>3</t>
  </si>
  <si>
    <t>реквизиты муниципального правового акта, которым устанавливается  налоговая льгота</t>
  </si>
  <si>
    <t>целевая категория налогоплательщиков  для которых предусмотрена налоговая льгота</t>
  </si>
  <si>
    <t>физические лица, юридические лица</t>
  </si>
  <si>
    <t>освобождение от уплаты налога  на имущество физических лиц  семей, имеющих детей-инвалидов</t>
  </si>
  <si>
    <t>к Порядку формирования перечня налоговых расходов и оценки налоговых расходов Крутоярского сельского поселения Октябрьского муниципального района</t>
  </si>
  <si>
    <t>Краткое наименование налогового расхода  Крутоярского сельского поселения</t>
  </si>
  <si>
    <t>Полное  наименование налогового расхода Крутоярского сельского поселения</t>
  </si>
  <si>
    <t>целевая категория налогового расхода Крутоярского  сельского поселения</t>
  </si>
  <si>
    <t>куратор налогового расхода Крутоярского  сельского поселения</t>
  </si>
  <si>
    <t>снижение ставки  земельного налога на 0,18 %  в отношении земельных участков расположенных на территории Крутоярского сельского поселения:                                                                    -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  - занятых жилищным фондом и объектами инженерной инфраструктуры жилищно-коммунального комплекса,                             -приобретенных (предоставленных) для личного подсобного хозяйства, садоводства, орогодничества или животноводства, а также дачного хозяйства,                                                                                                        - ограниченных в обороте в соответствии с законодательством РФ, предоставлнных для обеспечения обороны, безопасности и таможенных нужд</t>
  </si>
  <si>
    <t>Решение  Совета депутатов Крутоярского  сельского поселения от  04.10.2017 г. № 76 " Об установлении на территории Крутоярского сельского поселения земельного налога"</t>
  </si>
  <si>
    <t>администрация Крутоярского  сельского поселения</t>
  </si>
  <si>
    <t>Решение Совета депутатов Крутоярского  сельского поселения от 05.11.2015 г. № 10 " О введении налога на имущество физических лиц"</t>
  </si>
  <si>
    <t>стимулирующая</t>
  </si>
  <si>
    <t>Наименование муниципальной программы/ документа стратегического планирования/ программы комплексного развития инфраструктуры</t>
  </si>
  <si>
    <t>Цель муниципальной программы/ документа стратегического планирования или программы развития инфраструктуры, его структурного элемента</t>
  </si>
  <si>
    <t>Программа по достижению целевых показателей социально-экономического развития Октябрьского муниципального района   Челябинской области на 2019 год и плановый период до 2025 года</t>
  </si>
  <si>
    <t xml:space="preserve">предоставление гражданам мер социальной поддержки, повышение уровня и качества жизни населения </t>
  </si>
  <si>
    <t>предоставление мер социальной поддержки  гражданам, имеющим детей-инвалидов</t>
  </si>
  <si>
    <r>
      <t xml:space="preserve">освобождение от уплаты налога  на имущество физических лиц  семей, имеющих детей-инвалидов 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 xml:space="preserve"> (социальная)</t>
    </r>
  </si>
  <si>
    <t>оценка востребованности</t>
  </si>
  <si>
    <t>оценка результативности</t>
  </si>
  <si>
    <t>коэффициент востребованности (%)</t>
  </si>
  <si>
    <t>всем налогоплательщикам, имеющим земельные участки в пределах территории Крутоярского сельского поселения земельный налог начисляется по сниженой ставке   0,12%   от кадастровой стоимости</t>
  </si>
  <si>
    <r>
      <t xml:space="preserve">снижение ставки  земельного налога на 0,18 %  в отношении земельных участков расположенных на территории Крутоярского сельского поселения:                                                                                                                            -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производства;                                                                                                               - занятых жилищным фондом и объектами инженерной инфраструктуры жилищно-коммунального комплекса;                             -приобретенных (предоставленных) для личного подсобного хозяйства, садоводства, орогодничества или животноводства, а также дачного хозяйства;                                                                                                      - ограниченных в обороте в соответствии с законодательством РФ, предоставлнных для обеспечения обороны, безопасности и таможенных нужд                          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 xml:space="preserve"> (социальная)</t>
    </r>
  </si>
  <si>
    <t xml:space="preserve"> наименование налогового расхода Кртоярского сельского поселения</t>
  </si>
  <si>
    <t xml:space="preserve"> наименование налогового расхода Крутоярского сельского поселения</t>
  </si>
  <si>
    <t>снижение  ставки налога на имущество на 0,5% в отношении объектов налогообложения, включенных в перечень, определяемый по п. 7 ст. 378.2 НК и по абзацу второму п. 10 ст.378.2 НК.</t>
  </si>
  <si>
    <t xml:space="preserve">юридические лица, индивидуальные предприниматели </t>
  </si>
  <si>
    <t>Решение Совета депутатов Крутоярского сельского поселения от  05.11.2015 г. № 10 " О введении налога на имущество физических лиц"</t>
  </si>
  <si>
    <t xml:space="preserve">налог на имущество </t>
  </si>
  <si>
    <t>4</t>
  </si>
  <si>
    <t>5</t>
  </si>
  <si>
    <t>Содействие развитию СМСП путем оказания  консультационной и финансовой поддержки</t>
  </si>
  <si>
    <r>
      <t xml:space="preserve">снижение  ставки налога на имущество на 0,5% в отношении объектов налогообложения, включенных в перечень, определяемый по п. 7 ст. 378.2 НК и по абзацу второму п. 10 ст.378.2 НК.  </t>
    </r>
    <r>
      <rPr>
        <i/>
        <sz val="11"/>
        <color theme="1"/>
        <rFont val="Calibri"/>
        <family val="2"/>
        <charset val="204"/>
        <scheme val="minor"/>
      </rPr>
      <t>(стимулирующая)</t>
    </r>
  </si>
  <si>
    <t>снижение ставки  земельного налога на 0,75 %  в отношении   земельных участков расположенных на территорииКрутоярского сельского поселения, предназначенных для размещения объектов связи и центров обработки данных</t>
  </si>
  <si>
    <t>Решение  Совета депутатов Крутоярского  сельского поселения от 20.06.2022 № 78  "О внесении изменений в решение Совета дкпутатов Крутоярского сельского поселения от  04.10.2017 г. № 76 " Об установлении на территории Крутоярского сельского поселения земельного налога""</t>
  </si>
  <si>
    <t>Комплексная программа Правительства РФ поддержки предпринимателей сферы информационно-коммуникационных технологий</t>
  </si>
  <si>
    <t>ускоренное развитие отраслей информационных технологий и связи</t>
  </si>
  <si>
    <r>
      <t xml:space="preserve">снижение ставки  земельного налога на 0,75 %  в отношении   земельных участков расположенных на территории Крутоярского сельского поселения, предназначенных для размещения объектов связи и центров обработки данных                           </t>
    </r>
    <r>
      <rPr>
        <i/>
        <sz val="11"/>
        <color theme="1"/>
        <rFont val="Calibri"/>
        <family val="2"/>
        <charset val="204"/>
        <scheme val="minor"/>
      </rPr>
      <t>(стимулирующая)</t>
    </r>
  </si>
  <si>
    <t>пониженная ставка земельного налога начнет применяться с 01.01.2023г. На территории Крутоярского  сельского поселения  размещено 3  объекта связи ПАО "Мегафон" и 1 объект связи  ООО "Т2Мобайл" на земельных участках,  предоставленных на праве аренды.</t>
  </si>
  <si>
    <t>снижение ставки  земельного налога на 1,2 %  в отношении   земельных участков, предназначенных для размещения аэродромов и посадочных площадок, используемых для обеспечения полетов легких и сверхлегких воздушных судов на территории Кочердыкского сельского поселения</t>
  </si>
  <si>
    <t>освобожение от уплаты земельного налога вновь создаваемые объекты аэродромов в течении первых пяти лет.</t>
  </si>
  <si>
    <t>6</t>
  </si>
  <si>
    <t>Решение  Совета депутатов Крутоярского  сельского поселения от 10.04.2023 № 103  "О внесении изменений в решение Совета дкпутатов Крутоярского сельского поселения от  04.10.2017 г. № 76 " Об установлении на территории Крутоярского сельского поселения земельного налога""</t>
  </si>
  <si>
    <t>юридические лица</t>
  </si>
  <si>
    <t>Оценка соответствия налоговых расходов  муниципальным программам</t>
  </si>
  <si>
    <t>Протокол совеместного заседания Комиссии при Президенте РФ по вопросам развития авиации общего назначения и навигационно-информационных технологий на основе глобальной навигационной спутниковой системы ГЛОНАС и Комиссии Госсударственного Совета Российской Федерации по направлению "Транспорт" от 11.11.2022г. № 12/8</t>
  </si>
  <si>
    <t>развитие легкой авиации и авиации общего назначения (включая беспилотную авиацию) в рамках решений, принятых Правительством Российской Федерации и Министерством транспорта Российской Федерации</t>
  </si>
  <si>
    <r>
      <t xml:space="preserve">снижение ставки  земельного налога на 1,2 %  в отношении   земельных участков, предназначенных для размещения аэродромов и посадочных площадок, используемых для обеспечения полетов легких и сверхлегких воздушных судов на территории Кочердыкского сельского поселения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>(стимулирующая)</t>
    </r>
  </si>
  <si>
    <t>освобожение от уплаты земельного налога вновь создаваемые объекты аэродромов в течении первых пяти лет. (стимулирующая)</t>
  </si>
  <si>
    <t xml:space="preserve">Оценка востребованности  налоговых расходов  </t>
  </si>
  <si>
    <t>пониженная ставка земельного налога начнет применяться с 01.01.2024г. На территории Крутоярского  сельского поселения  в настоящее время  земельные участки для размещения аэродромов отсутствуют.</t>
  </si>
  <si>
    <t>сумма налога, не поступившая в бюджет в связи с предоставлением налоговой льготы в 2022 г., тыс.руб.</t>
  </si>
  <si>
    <t>общая численность налогоплательщиков, котоые   воспользовались налоговыми льготами, ед.</t>
  </si>
  <si>
    <t>общая численность налогоплательщиков, ед.</t>
  </si>
  <si>
    <t>Создание условий для роста благосостояния граждан - получателей мер социальной поддержки, государственных социальных  гарантий, предоставление мер социальной поддержки  гражданам, имеющим детей-инвалидов</t>
  </si>
  <si>
    <r>
      <t xml:space="preserve">освобожение от уплаты земельного налога вновь создаваемые объекты аэродромов в течении первых пяти лет. </t>
    </r>
    <r>
      <rPr>
        <i/>
        <sz val="11"/>
        <color theme="1"/>
        <rFont val="Calibri"/>
        <family val="2"/>
        <charset val="204"/>
        <scheme val="minor"/>
      </rPr>
      <t>(стимулирующая)</t>
    </r>
  </si>
  <si>
    <t>Перечень налоговых расходов  Крутоярского  сельского поселения  Октябрьского муниципального района на 2025 год и плановый период 2026-2027гг.</t>
  </si>
  <si>
    <t>сумма налога, не поступившая в бюджет в связи с предоставлением налоговой льготы в 2023 г., тыс.руб.</t>
  </si>
  <si>
    <t xml:space="preserve">данные налоговые расходы носят социальный характер,  льготой  по налогу на имущество могут воспользоваться 4 семьи, имеющие детей-инвалидов  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</si>
</sst>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3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1" fillId="0" borderId="0" xfId="0" applyFont="1" applyBorder="1"/>
    <xf numFmtId="0" fontId="0" fillId="0" borderId="0" xfId="0" applyBorder="1"/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/>
    <xf numFmtId="0" fontId="0" fillId="0" borderId="16" xfId="0" applyBorder="1"/>
    <xf numFmtId="0" fontId="0" fillId="0" borderId="26" xfId="0" applyBorder="1"/>
    <xf numFmtId="49" fontId="0" fillId="2" borderId="4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/>
    <xf numFmtId="0" fontId="0" fillId="0" borderId="17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17" xfId="0" applyBorder="1"/>
    <xf numFmtId="0" fontId="0" fillId="0" borderId="19" xfId="0" applyBorder="1"/>
    <xf numFmtId="0" fontId="0" fillId="0" borderId="7" xfId="0" applyBorder="1" applyAlignment="1">
      <alignment wrapText="1"/>
    </xf>
    <xf numFmtId="0" fontId="0" fillId="0" borderId="7" xfId="0" applyBorder="1"/>
    <xf numFmtId="164" fontId="0" fillId="0" borderId="2" xfId="0" applyNumberFormat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0" xfId="0" applyBorder="1"/>
    <xf numFmtId="0" fontId="4" fillId="0" borderId="34" xfId="0" applyFon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2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0" fillId="0" borderId="34" xfId="0" applyBorder="1"/>
    <xf numFmtId="4" fontId="0" fillId="0" borderId="2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4" xfId="0" applyNumberFormat="1" applyFont="1" applyBorder="1" applyAlignment="1">
      <alignment horizontal="center" wrapText="1"/>
    </xf>
    <xf numFmtId="49" fontId="2" fillId="0" borderId="28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zoomScale="90" zoomScaleNormal="90" workbookViewId="0">
      <selection activeCell="J5" sqref="J5:O12"/>
    </sheetView>
  </sheetViews>
  <sheetFormatPr defaultRowHeight="15"/>
  <cols>
    <col min="2" max="2" width="15.42578125" customWidth="1"/>
    <col min="3" max="3" width="35.42578125" customWidth="1"/>
    <col min="4" max="4" width="28.85546875" customWidth="1"/>
    <col min="5" max="5" width="20.85546875" customWidth="1"/>
    <col min="6" max="6" width="20" customWidth="1"/>
    <col min="7" max="7" width="40.5703125" customWidth="1"/>
    <col min="8" max="8" width="24.85546875" customWidth="1"/>
    <col min="9" max="9" width="18.140625" customWidth="1"/>
    <col min="10" max="10" width="12" customWidth="1"/>
    <col min="11" max="11" width="21" customWidth="1"/>
    <col min="12" max="12" width="14" customWidth="1"/>
    <col min="13" max="13" width="19.42578125" customWidth="1"/>
    <col min="14" max="14" width="12" customWidth="1"/>
    <col min="15" max="15" width="15.5703125" customWidth="1"/>
  </cols>
  <sheetData>
    <row r="1" spans="1:16">
      <c r="H1" s="84" t="s">
        <v>9</v>
      </c>
      <c r="I1" s="84"/>
    </row>
    <row r="2" spans="1:16" ht="61.5" customHeight="1">
      <c r="G2" s="15"/>
      <c r="H2" s="85" t="s">
        <v>15</v>
      </c>
      <c r="I2" s="85"/>
    </row>
    <row r="3" spans="1:16" ht="18.75">
      <c r="A3" s="86" t="s">
        <v>69</v>
      </c>
      <c r="B3" s="86"/>
      <c r="C3" s="86"/>
      <c r="D3" s="86"/>
      <c r="E3" s="86"/>
      <c r="F3" s="86"/>
      <c r="G3" s="86"/>
      <c r="H3" s="86"/>
      <c r="I3" s="86"/>
      <c r="K3" s="10"/>
      <c r="L3" s="10"/>
      <c r="M3" s="11"/>
      <c r="N3" s="11"/>
      <c r="O3" s="11"/>
      <c r="P3" s="11"/>
    </row>
    <row r="4" spans="1:16" ht="15.75" thickBot="1">
      <c r="K4" s="11"/>
      <c r="L4" s="11"/>
      <c r="M4" s="11"/>
      <c r="N4" s="11"/>
      <c r="O4" s="11"/>
      <c r="P4" s="11"/>
    </row>
    <row r="5" spans="1:16" s="1" customFormat="1" ht="105" customHeight="1" thickBot="1">
      <c r="A5" s="4" t="s">
        <v>0</v>
      </c>
      <c r="B5" s="3" t="s">
        <v>16</v>
      </c>
      <c r="C5" s="3" t="s">
        <v>17</v>
      </c>
      <c r="D5" s="3" t="s">
        <v>11</v>
      </c>
      <c r="E5" s="3" t="s">
        <v>12</v>
      </c>
      <c r="F5" s="3" t="s">
        <v>18</v>
      </c>
      <c r="G5" s="9" t="s">
        <v>2</v>
      </c>
      <c r="H5" s="9" t="s">
        <v>1</v>
      </c>
      <c r="I5" s="5" t="s">
        <v>19</v>
      </c>
      <c r="K5" s="12"/>
      <c r="L5" s="12"/>
      <c r="M5" s="12"/>
      <c r="N5" s="12"/>
      <c r="O5" s="12"/>
      <c r="P5" s="13"/>
    </row>
    <row r="6" spans="1:16" ht="15.75" thickBo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8">
        <v>9</v>
      </c>
      <c r="K6" s="14"/>
      <c r="L6" s="14"/>
      <c r="M6" s="14"/>
      <c r="N6" s="14"/>
      <c r="O6" s="14"/>
      <c r="P6" s="11"/>
    </row>
    <row r="7" spans="1:16" ht="400.5" customHeight="1">
      <c r="A7" s="18" t="s">
        <v>6</v>
      </c>
      <c r="B7" s="50" t="s">
        <v>3</v>
      </c>
      <c r="C7" s="27" t="s">
        <v>20</v>
      </c>
      <c r="D7" s="20" t="s">
        <v>21</v>
      </c>
      <c r="E7" s="27" t="s">
        <v>13</v>
      </c>
      <c r="F7" s="77" t="s">
        <v>5</v>
      </c>
      <c r="G7" s="28" t="s">
        <v>27</v>
      </c>
      <c r="H7" s="77"/>
      <c r="I7" s="20" t="s">
        <v>22</v>
      </c>
      <c r="K7" s="14"/>
      <c r="L7" s="14"/>
      <c r="M7" s="14"/>
      <c r="N7" s="14"/>
      <c r="O7" s="14"/>
      <c r="P7" s="11"/>
    </row>
    <row r="8" spans="1:16" ht="169.5" customHeight="1">
      <c r="A8" s="20" t="s">
        <v>7</v>
      </c>
      <c r="B8" s="26" t="s">
        <v>3</v>
      </c>
      <c r="C8" s="27" t="s">
        <v>46</v>
      </c>
      <c r="D8" s="65" t="s">
        <v>47</v>
      </c>
      <c r="E8" s="27" t="s">
        <v>39</v>
      </c>
      <c r="F8" s="77" t="s">
        <v>24</v>
      </c>
      <c r="G8" s="27" t="s">
        <v>48</v>
      </c>
      <c r="H8" s="77"/>
      <c r="I8" s="20" t="s">
        <v>22</v>
      </c>
      <c r="K8" s="14"/>
      <c r="L8" s="14"/>
      <c r="M8" s="14"/>
      <c r="N8" s="14"/>
      <c r="O8" s="14"/>
      <c r="P8" s="11"/>
    </row>
    <row r="9" spans="1:16" ht="169.5" customHeight="1">
      <c r="A9" s="20" t="s">
        <v>10</v>
      </c>
      <c r="B9" s="26" t="s">
        <v>3</v>
      </c>
      <c r="C9" s="27" t="s">
        <v>52</v>
      </c>
      <c r="D9" s="65" t="s">
        <v>55</v>
      </c>
      <c r="E9" s="27" t="s">
        <v>56</v>
      </c>
      <c r="F9" s="77" t="s">
        <v>24</v>
      </c>
      <c r="G9" s="27" t="s">
        <v>58</v>
      </c>
      <c r="H9" s="77"/>
      <c r="I9" s="20" t="s">
        <v>22</v>
      </c>
      <c r="K9" s="14"/>
      <c r="L9" s="14"/>
      <c r="M9" s="14"/>
      <c r="N9" s="14"/>
      <c r="O9" s="14"/>
      <c r="P9" s="11"/>
    </row>
    <row r="10" spans="1:16" ht="169.5" customHeight="1">
      <c r="A10" s="20" t="s">
        <v>42</v>
      </c>
      <c r="B10" s="26" t="s">
        <v>3</v>
      </c>
      <c r="C10" s="26" t="s">
        <v>53</v>
      </c>
      <c r="D10" s="65" t="s">
        <v>55</v>
      </c>
      <c r="E10" s="27" t="s">
        <v>56</v>
      </c>
      <c r="F10" s="77" t="s">
        <v>24</v>
      </c>
      <c r="G10" s="27" t="s">
        <v>58</v>
      </c>
      <c r="H10" s="77"/>
      <c r="I10" s="20" t="s">
        <v>22</v>
      </c>
      <c r="K10" s="14"/>
      <c r="L10" s="14"/>
      <c r="M10" s="14"/>
      <c r="N10" s="14"/>
      <c r="O10" s="14"/>
      <c r="P10" s="11"/>
    </row>
    <row r="11" spans="1:16" ht="111.75" customHeight="1">
      <c r="A11" s="52" t="s">
        <v>43</v>
      </c>
      <c r="B11" s="48" t="s">
        <v>41</v>
      </c>
      <c r="C11" s="78" t="s">
        <v>38</v>
      </c>
      <c r="D11" s="48" t="s">
        <v>40</v>
      </c>
      <c r="E11" s="78" t="s">
        <v>39</v>
      </c>
      <c r="F11" s="79" t="s">
        <v>24</v>
      </c>
      <c r="G11" s="28" t="s">
        <v>27</v>
      </c>
      <c r="H11" s="77"/>
      <c r="I11" s="20" t="s">
        <v>22</v>
      </c>
      <c r="K11" s="14"/>
      <c r="L11" s="14"/>
      <c r="M11" s="14"/>
      <c r="N11" s="14"/>
      <c r="O11" s="14"/>
      <c r="P11" s="11"/>
    </row>
    <row r="12" spans="1:16" s="1" customFormat="1" ht="84" customHeight="1">
      <c r="A12" s="20" t="s">
        <v>54</v>
      </c>
      <c r="B12" s="26" t="s">
        <v>8</v>
      </c>
      <c r="C12" s="26" t="s">
        <v>14</v>
      </c>
      <c r="D12" s="26" t="s">
        <v>23</v>
      </c>
      <c r="E12" s="20" t="s">
        <v>4</v>
      </c>
      <c r="F12" s="20" t="s">
        <v>5</v>
      </c>
      <c r="G12" s="27" t="s">
        <v>27</v>
      </c>
      <c r="H12" s="77"/>
      <c r="I12" s="20" t="s">
        <v>22</v>
      </c>
      <c r="K12" s="13"/>
      <c r="L12" s="13"/>
      <c r="M12" s="13"/>
      <c r="N12" s="13"/>
      <c r="O12" s="13"/>
      <c r="P12" s="13"/>
    </row>
    <row r="13" spans="1:16" s="1" customFormat="1">
      <c r="B13" s="80"/>
      <c r="C13" s="80"/>
      <c r="D13" s="80"/>
      <c r="E13" s="80"/>
      <c r="F13" s="80"/>
      <c r="G13" s="80"/>
      <c r="H13" s="80"/>
      <c r="I13" s="80"/>
      <c r="K13" s="13"/>
      <c r="L13" s="13"/>
      <c r="M13" s="13"/>
      <c r="N13" s="13"/>
      <c r="O13" s="13"/>
      <c r="P13" s="13"/>
    </row>
    <row r="14" spans="1:16" s="1" customFormat="1">
      <c r="K14" s="13"/>
      <c r="L14" s="13"/>
      <c r="M14" s="13"/>
      <c r="N14" s="13"/>
      <c r="O14" s="13"/>
      <c r="P14" s="13"/>
    </row>
    <row r="15" spans="1:16" s="1" customFormat="1">
      <c r="K15" s="13"/>
      <c r="L15" s="13"/>
      <c r="M15" s="13"/>
      <c r="N15" s="13"/>
      <c r="O15" s="13"/>
      <c r="P15" s="13"/>
    </row>
    <row r="16" spans="1:16" s="1" customFormat="1">
      <c r="K16" s="13"/>
      <c r="L16" s="13"/>
      <c r="M16" s="13"/>
      <c r="N16" s="13"/>
      <c r="O16" s="13"/>
      <c r="P16" s="13"/>
    </row>
    <row r="17" spans="11:16" s="1" customFormat="1">
      <c r="K17" s="13"/>
      <c r="L17" s="13"/>
      <c r="M17" s="13"/>
      <c r="N17" s="13"/>
      <c r="O17" s="13"/>
      <c r="P17" s="13"/>
    </row>
    <row r="18" spans="11:16" s="1" customFormat="1">
      <c r="K18" s="13"/>
      <c r="L18" s="13"/>
      <c r="M18" s="13"/>
      <c r="N18" s="13"/>
      <c r="O18" s="13"/>
      <c r="P18" s="13"/>
    </row>
    <row r="19" spans="11:16" s="1" customFormat="1">
      <c r="K19" s="13"/>
      <c r="L19" s="13"/>
      <c r="M19" s="13"/>
      <c r="N19" s="13"/>
      <c r="O19" s="13"/>
      <c r="P19" s="13"/>
    </row>
    <row r="20" spans="11:16" s="1" customFormat="1">
      <c r="K20" s="13"/>
      <c r="L20" s="13"/>
      <c r="M20" s="13"/>
      <c r="N20" s="13"/>
      <c r="O20" s="13"/>
      <c r="P20" s="13"/>
    </row>
    <row r="21" spans="11:16" s="1" customFormat="1">
      <c r="K21" s="13"/>
      <c r="L21" s="13"/>
      <c r="M21" s="13"/>
      <c r="N21" s="13"/>
      <c r="O21" s="13"/>
      <c r="P21" s="13"/>
    </row>
    <row r="22" spans="11:16" s="1" customFormat="1">
      <c r="K22" s="13"/>
      <c r="L22" s="13"/>
      <c r="M22" s="13"/>
      <c r="N22" s="13"/>
      <c r="O22" s="13"/>
      <c r="P22" s="13"/>
    </row>
    <row r="23" spans="11:16" s="1" customFormat="1"/>
    <row r="24" spans="11:16" s="1" customFormat="1"/>
    <row r="25" spans="11:16" s="1" customFormat="1"/>
    <row r="26" spans="11:16" s="1" customFormat="1"/>
  </sheetData>
  <mergeCells count="3">
    <mergeCell ref="H1:I1"/>
    <mergeCell ref="H2:I2"/>
    <mergeCell ref="A3:I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7" orientation="landscape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L18"/>
  <sheetViews>
    <sheetView topLeftCell="A10" workbookViewId="0">
      <selection activeCell="L9" sqref="L9"/>
    </sheetView>
  </sheetViews>
  <sheetFormatPr defaultRowHeight="15"/>
  <cols>
    <col min="1" max="1" width="2.28515625" customWidth="1"/>
    <col min="2" max="2" width="7.28515625" customWidth="1"/>
    <col min="3" max="3" width="60.42578125" customWidth="1"/>
    <col min="4" max="4" width="44.28515625" customWidth="1"/>
    <col min="5" max="5" width="33.140625" customWidth="1"/>
  </cols>
  <sheetData>
    <row r="3" spans="1:12" ht="18.75">
      <c r="A3" s="21"/>
      <c r="B3" s="86" t="s">
        <v>57</v>
      </c>
      <c r="C3" s="86"/>
      <c r="D3" s="86"/>
      <c r="E3" s="86"/>
      <c r="F3" s="15"/>
      <c r="G3" s="10"/>
      <c r="H3" s="10"/>
      <c r="I3" s="11"/>
      <c r="J3" s="11"/>
      <c r="K3" s="11"/>
      <c r="L3" s="11"/>
    </row>
    <row r="4" spans="1:12" ht="15.75" thickBot="1">
      <c r="A4" s="21"/>
      <c r="D4" s="15"/>
      <c r="E4" s="15"/>
      <c r="F4" s="15"/>
      <c r="G4" s="11"/>
      <c r="H4" s="11"/>
      <c r="I4" s="11"/>
      <c r="J4" s="11"/>
      <c r="K4" s="11"/>
      <c r="L4" s="11"/>
    </row>
    <row r="5" spans="1:12" s="1" customFormat="1" ht="68.25" customHeight="1" thickBot="1">
      <c r="A5" s="22"/>
      <c r="B5" s="4" t="s">
        <v>0</v>
      </c>
      <c r="C5" s="3" t="s">
        <v>37</v>
      </c>
      <c r="D5" s="9" t="s">
        <v>25</v>
      </c>
      <c r="E5" s="9" t="s">
        <v>26</v>
      </c>
      <c r="G5" s="12"/>
      <c r="H5" s="12"/>
      <c r="I5" s="12"/>
      <c r="J5" s="12"/>
      <c r="K5" s="12"/>
      <c r="L5" s="13"/>
    </row>
    <row r="6" spans="1:12">
      <c r="A6" s="21"/>
      <c r="B6" s="23">
        <v>1</v>
      </c>
      <c r="C6" s="33">
        <v>2</v>
      </c>
      <c r="D6" s="25">
        <v>3</v>
      </c>
      <c r="E6" s="25">
        <v>4</v>
      </c>
      <c r="F6" s="15"/>
      <c r="G6" s="14"/>
      <c r="H6" s="14"/>
      <c r="I6" s="14"/>
      <c r="J6" s="14"/>
      <c r="K6" s="14"/>
      <c r="L6" s="11"/>
    </row>
    <row r="7" spans="1:12" ht="243.75" customHeight="1">
      <c r="A7" s="21"/>
      <c r="B7" s="26" t="s">
        <v>6</v>
      </c>
      <c r="C7" s="34" t="s">
        <v>35</v>
      </c>
      <c r="D7" s="28" t="s">
        <v>27</v>
      </c>
      <c r="E7" s="28" t="s">
        <v>28</v>
      </c>
      <c r="F7" s="30"/>
      <c r="G7" s="11"/>
      <c r="H7" s="14"/>
      <c r="I7" s="14"/>
      <c r="J7" s="14"/>
      <c r="K7" s="14"/>
      <c r="L7" s="11"/>
    </row>
    <row r="8" spans="1:12" ht="84.75" customHeight="1">
      <c r="A8" s="21"/>
      <c r="B8" s="26" t="s">
        <v>7</v>
      </c>
      <c r="C8" s="17" t="s">
        <v>50</v>
      </c>
      <c r="D8" s="27" t="s">
        <v>48</v>
      </c>
      <c r="E8" s="19" t="s">
        <v>49</v>
      </c>
      <c r="F8" s="30"/>
      <c r="G8" s="11"/>
      <c r="H8" s="14"/>
      <c r="I8" s="14"/>
      <c r="J8" s="14"/>
      <c r="K8" s="14"/>
      <c r="L8" s="11"/>
    </row>
    <row r="9" spans="1:12" ht="146.25" customHeight="1">
      <c r="A9" s="21"/>
      <c r="B9" s="26" t="s">
        <v>10</v>
      </c>
      <c r="C9" s="17" t="s">
        <v>60</v>
      </c>
      <c r="D9" s="27" t="s">
        <v>58</v>
      </c>
      <c r="E9" s="19" t="s">
        <v>59</v>
      </c>
      <c r="F9" s="30"/>
      <c r="G9" s="11"/>
      <c r="H9" s="14"/>
      <c r="I9" s="14"/>
      <c r="J9" s="14"/>
      <c r="K9" s="14"/>
      <c r="L9" s="11"/>
    </row>
    <row r="10" spans="1:12" ht="148.5" customHeight="1">
      <c r="A10" s="21"/>
      <c r="B10" s="26" t="s">
        <v>42</v>
      </c>
      <c r="C10" s="81" t="s">
        <v>61</v>
      </c>
      <c r="D10" s="27" t="s">
        <v>58</v>
      </c>
      <c r="E10" s="19" t="s">
        <v>59</v>
      </c>
      <c r="F10" s="30"/>
      <c r="G10" s="11"/>
      <c r="H10" s="14"/>
      <c r="I10" s="14"/>
      <c r="J10" s="14"/>
      <c r="K10" s="14"/>
      <c r="L10" s="11"/>
    </row>
    <row r="11" spans="1:12" ht="101.25" customHeight="1">
      <c r="A11" s="21"/>
      <c r="B11" s="26" t="s">
        <v>43</v>
      </c>
      <c r="C11" s="49" t="s">
        <v>45</v>
      </c>
      <c r="D11" s="28" t="s">
        <v>27</v>
      </c>
      <c r="E11" s="32" t="s">
        <v>44</v>
      </c>
      <c r="F11" s="30"/>
      <c r="G11" s="11"/>
      <c r="H11" s="14"/>
      <c r="I11" s="14"/>
      <c r="J11" s="14"/>
      <c r="K11" s="14"/>
      <c r="L11" s="11"/>
    </row>
    <row r="12" spans="1:12" ht="133.5" customHeight="1">
      <c r="A12" s="21"/>
      <c r="B12" s="26" t="s">
        <v>54</v>
      </c>
      <c r="C12" s="2" t="s">
        <v>30</v>
      </c>
      <c r="D12" s="27" t="s">
        <v>27</v>
      </c>
      <c r="E12" s="19" t="s">
        <v>67</v>
      </c>
      <c r="F12" s="15"/>
      <c r="G12" s="14"/>
      <c r="H12" s="14"/>
      <c r="I12" s="14"/>
      <c r="J12" s="14"/>
      <c r="K12" s="14"/>
      <c r="L12" s="11"/>
    </row>
    <row r="13" spans="1:12" s="13" customFormat="1" ht="77.25" customHeight="1">
      <c r="A13" s="12"/>
      <c r="B13" s="29"/>
      <c r="D13" s="31"/>
      <c r="E13" s="31"/>
    </row>
    <row r="14" spans="1:12" s="13" customFormat="1" ht="66" customHeight="1">
      <c r="A14" s="12"/>
      <c r="B14" s="29"/>
      <c r="D14" s="30"/>
      <c r="E14" s="31"/>
      <c r="F14" s="31"/>
    </row>
    <row r="15" spans="1:12" s="13" customFormat="1">
      <c r="A15" s="12"/>
    </row>
    <row r="16" spans="1:12">
      <c r="A16" s="13"/>
      <c r="B16" s="13"/>
      <c r="C16" s="13"/>
      <c r="D16" s="13"/>
      <c r="E16" s="13"/>
      <c r="F16" s="13"/>
      <c r="G16" s="1"/>
    </row>
    <row r="17" spans="1:7">
      <c r="A17" s="13"/>
      <c r="B17" s="13"/>
      <c r="C17" s="13"/>
      <c r="D17" s="13"/>
      <c r="E17" s="13"/>
      <c r="F17" s="13"/>
      <c r="G17" s="1"/>
    </row>
    <row r="18" spans="1:7">
      <c r="A18" s="1"/>
      <c r="B18" s="1"/>
      <c r="C18" s="1"/>
      <c r="D18" s="1"/>
      <c r="E18" s="1"/>
      <c r="F18" s="1"/>
      <c r="G18" s="1"/>
    </row>
  </sheetData>
  <mergeCells count="1">
    <mergeCell ref="B3:E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11"/>
  <sheetViews>
    <sheetView zoomScale="90" zoomScaleNormal="90" workbookViewId="0">
      <pane xSplit="2" ySplit="4" topLeftCell="C8" activePane="bottomRight" state="frozen"/>
      <selection pane="topRight" activeCell="D1" sqref="D1"/>
      <selection pane="bottomLeft" activeCell="A5" sqref="A5"/>
      <selection pane="bottomRight" activeCell="AH12" sqref="AH12"/>
    </sheetView>
  </sheetViews>
  <sheetFormatPr defaultRowHeight="15"/>
  <cols>
    <col min="1" max="1" width="6.140625" customWidth="1"/>
    <col min="2" max="2" width="60.7109375" customWidth="1"/>
    <col min="3" max="3" width="37.7109375" customWidth="1"/>
    <col min="4" max="4" width="27.7109375" customWidth="1"/>
    <col min="5" max="7" width="6" hidden="1" customWidth="1"/>
    <col min="8" max="8" width="5" customWidth="1"/>
    <col min="9" max="13" width="5.7109375" customWidth="1"/>
    <col min="14" max="14" width="5.42578125" customWidth="1"/>
    <col min="15" max="15" width="5.140625" customWidth="1"/>
    <col min="16" max="16" width="5.28515625" customWidth="1"/>
    <col min="17" max="17" width="5.140625" customWidth="1"/>
    <col min="18" max="20" width="4.85546875" customWidth="1"/>
    <col min="21" max="22" width="5.85546875" customWidth="1"/>
    <col min="23" max="24" width="5.140625" customWidth="1"/>
    <col min="25" max="25" width="5" customWidth="1"/>
    <col min="26" max="26" width="5.5703125" customWidth="1"/>
    <col min="27" max="31" width="5.28515625" customWidth="1"/>
    <col min="32" max="33" width="14.85546875" customWidth="1"/>
    <col min="34" max="34" width="31.85546875" customWidth="1"/>
  </cols>
  <sheetData>
    <row r="1" spans="1:34" ht="19.5" thickBot="1">
      <c r="B1" s="86" t="s">
        <v>62</v>
      </c>
      <c r="C1" s="86"/>
      <c r="D1" s="86"/>
      <c r="E1" s="86"/>
    </row>
    <row r="2" spans="1:34" ht="15.75" thickBot="1">
      <c r="A2" s="95" t="s">
        <v>0</v>
      </c>
      <c r="B2" s="92" t="s">
        <v>36</v>
      </c>
      <c r="C2" s="87" t="s">
        <v>25</v>
      </c>
      <c r="D2" s="87" t="s">
        <v>26</v>
      </c>
      <c r="E2" s="109" t="s">
        <v>31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1"/>
      <c r="AF2" s="101" t="s">
        <v>64</v>
      </c>
      <c r="AG2" s="101" t="s">
        <v>70</v>
      </c>
      <c r="AH2" s="106" t="s">
        <v>32</v>
      </c>
    </row>
    <row r="3" spans="1:34" ht="55.5" customHeight="1">
      <c r="A3" s="96"/>
      <c r="B3" s="93"/>
      <c r="C3" s="90"/>
      <c r="D3" s="88"/>
      <c r="E3" s="98" t="s">
        <v>66</v>
      </c>
      <c r="F3" s="99"/>
      <c r="G3" s="99"/>
      <c r="H3" s="99"/>
      <c r="I3" s="99"/>
      <c r="J3" s="99"/>
      <c r="K3" s="99"/>
      <c r="L3" s="99"/>
      <c r="M3" s="100"/>
      <c r="N3" s="98" t="s">
        <v>65</v>
      </c>
      <c r="O3" s="99"/>
      <c r="P3" s="99"/>
      <c r="Q3" s="99"/>
      <c r="R3" s="99"/>
      <c r="S3" s="99"/>
      <c r="T3" s="99"/>
      <c r="U3" s="99"/>
      <c r="V3" s="100"/>
      <c r="W3" s="98" t="s">
        <v>33</v>
      </c>
      <c r="X3" s="99"/>
      <c r="Y3" s="99"/>
      <c r="Z3" s="99"/>
      <c r="AA3" s="99"/>
      <c r="AB3" s="99"/>
      <c r="AC3" s="99"/>
      <c r="AD3" s="99"/>
      <c r="AE3" s="100"/>
      <c r="AF3" s="102"/>
      <c r="AG3" s="104"/>
      <c r="AH3" s="107"/>
    </row>
    <row r="4" spans="1:34" s="1" customFormat="1" ht="68.25" customHeight="1" thickBot="1">
      <c r="A4" s="97"/>
      <c r="B4" s="94"/>
      <c r="C4" s="91"/>
      <c r="D4" s="89"/>
      <c r="E4" s="40">
        <v>2015</v>
      </c>
      <c r="F4" s="39">
        <v>2016</v>
      </c>
      <c r="G4" s="39">
        <v>2017</v>
      </c>
      <c r="H4" s="39">
        <v>2018</v>
      </c>
      <c r="I4" s="39">
        <v>2019</v>
      </c>
      <c r="J4" s="39">
        <v>2020</v>
      </c>
      <c r="K4" s="39">
        <v>2021</v>
      </c>
      <c r="L4" s="39">
        <v>2022</v>
      </c>
      <c r="M4" s="66">
        <v>2023</v>
      </c>
      <c r="N4" s="40">
        <v>2015</v>
      </c>
      <c r="O4" s="39">
        <v>2016</v>
      </c>
      <c r="P4" s="39">
        <v>2017</v>
      </c>
      <c r="Q4" s="39">
        <v>2018</v>
      </c>
      <c r="R4" s="39">
        <v>2019</v>
      </c>
      <c r="S4" s="39">
        <v>2020</v>
      </c>
      <c r="T4" s="39">
        <v>2021</v>
      </c>
      <c r="U4" s="39">
        <v>2022</v>
      </c>
      <c r="V4" s="66">
        <v>2023</v>
      </c>
      <c r="W4" s="40">
        <v>2015</v>
      </c>
      <c r="X4" s="39">
        <v>2016</v>
      </c>
      <c r="Y4" s="39">
        <v>2017</v>
      </c>
      <c r="Z4" s="39">
        <v>2018</v>
      </c>
      <c r="AA4" s="39">
        <v>2019</v>
      </c>
      <c r="AB4" s="39">
        <v>202</v>
      </c>
      <c r="AC4" s="39">
        <v>2021</v>
      </c>
      <c r="AD4" s="39">
        <v>2022</v>
      </c>
      <c r="AE4" s="73">
        <v>2023</v>
      </c>
      <c r="AF4" s="103"/>
      <c r="AG4" s="105"/>
      <c r="AH4" s="108"/>
    </row>
    <row r="5" spans="1:34" ht="15.75" thickBot="1">
      <c r="A5" s="6">
        <v>1</v>
      </c>
      <c r="B5" s="7">
        <v>2</v>
      </c>
      <c r="C5" s="24">
        <v>3</v>
      </c>
      <c r="D5" s="53">
        <v>4</v>
      </c>
      <c r="E5" s="63"/>
      <c r="F5" s="7"/>
      <c r="G5" s="7"/>
      <c r="H5" s="7"/>
      <c r="I5" s="7"/>
      <c r="J5" s="7"/>
      <c r="K5" s="7"/>
      <c r="L5" s="7"/>
      <c r="M5" s="67"/>
      <c r="N5" s="6"/>
      <c r="O5" s="41"/>
      <c r="P5" s="41"/>
      <c r="Q5" s="41"/>
      <c r="R5" s="41"/>
      <c r="S5" s="41"/>
      <c r="T5" s="41"/>
      <c r="U5" s="41"/>
      <c r="V5" s="71"/>
      <c r="W5" s="64"/>
      <c r="X5" s="41"/>
      <c r="Y5" s="41"/>
      <c r="Z5" s="41"/>
      <c r="AA5" s="41"/>
      <c r="AB5" s="41"/>
      <c r="AC5" s="41"/>
      <c r="AD5" s="41"/>
      <c r="AE5" s="74"/>
      <c r="AF5" s="55"/>
      <c r="AG5" s="41"/>
      <c r="AH5" s="42"/>
    </row>
    <row r="6" spans="1:34" ht="243.75" customHeight="1">
      <c r="A6" s="20" t="s">
        <v>6</v>
      </c>
      <c r="B6" s="17" t="s">
        <v>35</v>
      </c>
      <c r="C6" s="27" t="s">
        <v>27</v>
      </c>
      <c r="D6" s="43" t="s">
        <v>28</v>
      </c>
      <c r="E6" s="51">
        <v>794</v>
      </c>
      <c r="F6" s="38">
        <v>882</v>
      </c>
      <c r="G6" s="16">
        <v>885</v>
      </c>
      <c r="H6" s="16">
        <v>875</v>
      </c>
      <c r="I6" s="16">
        <v>866</v>
      </c>
      <c r="J6" s="16">
        <v>867</v>
      </c>
      <c r="K6" s="16">
        <v>888</v>
      </c>
      <c r="L6" s="16">
        <f>7+871</f>
        <v>878</v>
      </c>
      <c r="M6" s="68">
        <f>6+885</f>
        <v>891</v>
      </c>
      <c r="N6" s="51">
        <v>794</v>
      </c>
      <c r="O6" s="38">
        <v>882</v>
      </c>
      <c r="P6" s="16">
        <v>885</v>
      </c>
      <c r="Q6" s="16">
        <v>875</v>
      </c>
      <c r="R6" s="16">
        <v>866</v>
      </c>
      <c r="S6" s="16">
        <v>867</v>
      </c>
      <c r="T6" s="16">
        <v>888</v>
      </c>
      <c r="U6" s="16">
        <v>1142</v>
      </c>
      <c r="V6" s="68">
        <f>1+507+662</f>
        <v>1170</v>
      </c>
      <c r="W6" s="47">
        <f t="shared" ref="W6:AE6" si="0">N6/E6*100</f>
        <v>100</v>
      </c>
      <c r="X6" s="38">
        <f t="shared" si="0"/>
        <v>100</v>
      </c>
      <c r="Y6" s="38">
        <f t="shared" si="0"/>
        <v>100</v>
      </c>
      <c r="Z6" s="38">
        <f t="shared" si="0"/>
        <v>100</v>
      </c>
      <c r="AA6" s="38">
        <f t="shared" si="0"/>
        <v>100</v>
      </c>
      <c r="AB6" s="38">
        <f t="shared" si="0"/>
        <v>100</v>
      </c>
      <c r="AC6" s="38">
        <f t="shared" si="0"/>
        <v>100</v>
      </c>
      <c r="AD6" s="38">
        <f t="shared" si="0"/>
        <v>130.06833712984053</v>
      </c>
      <c r="AE6" s="38">
        <f t="shared" si="0"/>
        <v>131.31313131313132</v>
      </c>
      <c r="AF6" s="45">
        <v>1077</v>
      </c>
      <c r="AG6" s="83">
        <v>332</v>
      </c>
      <c r="AH6" s="35" t="s">
        <v>34</v>
      </c>
    </row>
    <row r="7" spans="1:34" ht="108" customHeight="1">
      <c r="A7" s="20" t="s">
        <v>7</v>
      </c>
      <c r="B7" s="17" t="s">
        <v>50</v>
      </c>
      <c r="C7" s="27" t="s">
        <v>48</v>
      </c>
      <c r="D7" s="19" t="s">
        <v>49</v>
      </c>
      <c r="E7" s="51"/>
      <c r="F7" s="38"/>
      <c r="G7" s="16"/>
      <c r="H7" s="16"/>
      <c r="I7" s="16"/>
      <c r="J7" s="16"/>
      <c r="K7" s="16"/>
      <c r="L7" s="16"/>
      <c r="M7" s="68"/>
      <c r="N7" s="51"/>
      <c r="O7" s="38"/>
      <c r="P7" s="16"/>
      <c r="Q7" s="16"/>
      <c r="R7" s="16"/>
      <c r="S7" s="16"/>
      <c r="T7" s="16"/>
      <c r="U7" s="16"/>
      <c r="V7" s="68"/>
      <c r="W7" s="47"/>
      <c r="X7" s="38"/>
      <c r="Y7" s="38"/>
      <c r="Z7" s="38"/>
      <c r="AA7" s="38"/>
      <c r="AB7" s="38"/>
      <c r="AC7" s="38"/>
      <c r="AD7" s="38"/>
      <c r="AE7" s="75"/>
      <c r="AF7" s="45"/>
      <c r="AG7" s="38"/>
      <c r="AH7" s="76" t="s">
        <v>51</v>
      </c>
    </row>
    <row r="8" spans="1:34" ht="108" customHeight="1">
      <c r="A8" s="20" t="s">
        <v>10</v>
      </c>
      <c r="B8" s="17" t="s">
        <v>60</v>
      </c>
      <c r="C8" s="27" t="s">
        <v>58</v>
      </c>
      <c r="D8" s="19" t="s">
        <v>59</v>
      </c>
      <c r="E8" s="51"/>
      <c r="F8" s="38"/>
      <c r="G8" s="16"/>
      <c r="H8" s="16"/>
      <c r="I8" s="16"/>
      <c r="J8" s="16"/>
      <c r="K8" s="16"/>
      <c r="L8" s="16"/>
      <c r="M8" s="68"/>
      <c r="N8" s="51"/>
      <c r="O8" s="38"/>
      <c r="P8" s="16"/>
      <c r="Q8" s="16"/>
      <c r="R8" s="16"/>
      <c r="S8" s="16"/>
      <c r="T8" s="16"/>
      <c r="U8" s="16"/>
      <c r="V8" s="68"/>
      <c r="W8" s="47"/>
      <c r="X8" s="38"/>
      <c r="Y8" s="38"/>
      <c r="Z8" s="38"/>
      <c r="AA8" s="38"/>
      <c r="AB8" s="38"/>
      <c r="AC8" s="38"/>
      <c r="AD8" s="38"/>
      <c r="AE8" s="75"/>
      <c r="AF8" s="45"/>
      <c r="AG8" s="38"/>
      <c r="AH8" s="76" t="s">
        <v>63</v>
      </c>
    </row>
    <row r="9" spans="1:34" ht="108" customHeight="1">
      <c r="A9" s="20" t="s">
        <v>42</v>
      </c>
      <c r="B9" s="81" t="s">
        <v>68</v>
      </c>
      <c r="C9" s="27" t="s">
        <v>58</v>
      </c>
      <c r="D9" s="19" t="s">
        <v>59</v>
      </c>
      <c r="E9" s="51"/>
      <c r="F9" s="38"/>
      <c r="G9" s="16"/>
      <c r="H9" s="16"/>
      <c r="I9" s="16"/>
      <c r="J9" s="16"/>
      <c r="K9" s="16"/>
      <c r="L9" s="16"/>
      <c r="M9" s="68"/>
      <c r="N9" s="51"/>
      <c r="O9" s="38"/>
      <c r="P9" s="16"/>
      <c r="Q9" s="16"/>
      <c r="R9" s="16"/>
      <c r="S9" s="16"/>
      <c r="T9" s="16"/>
      <c r="U9" s="16"/>
      <c r="V9" s="68"/>
      <c r="W9" s="47"/>
      <c r="X9" s="38"/>
      <c r="Y9" s="38"/>
      <c r="Z9" s="38"/>
      <c r="AA9" s="38"/>
      <c r="AB9" s="38"/>
      <c r="AC9" s="38"/>
      <c r="AD9" s="38"/>
      <c r="AE9" s="75"/>
      <c r="AF9" s="45"/>
      <c r="AG9" s="38"/>
      <c r="AH9" s="76"/>
    </row>
    <row r="10" spans="1:34" ht="110.25" customHeight="1">
      <c r="A10" s="20" t="s">
        <v>43</v>
      </c>
      <c r="B10" s="49" t="s">
        <v>45</v>
      </c>
      <c r="C10" s="28" t="s">
        <v>27</v>
      </c>
      <c r="D10" s="54" t="s">
        <v>44</v>
      </c>
      <c r="E10" s="56"/>
      <c r="F10" s="37"/>
      <c r="G10" s="36"/>
      <c r="H10" s="36"/>
      <c r="I10" s="36"/>
      <c r="J10" s="36"/>
      <c r="K10" s="36"/>
      <c r="L10" s="36"/>
      <c r="M10" s="69"/>
      <c r="N10" s="56"/>
      <c r="O10" s="37"/>
      <c r="P10" s="36"/>
      <c r="Q10" s="36"/>
      <c r="R10" s="36"/>
      <c r="S10" s="36"/>
      <c r="T10" s="36"/>
      <c r="U10" s="36"/>
      <c r="V10" s="69"/>
      <c r="W10" s="61"/>
      <c r="X10" s="37"/>
      <c r="Y10" s="37"/>
      <c r="Z10" s="37"/>
      <c r="AA10" s="37"/>
      <c r="AB10" s="37"/>
      <c r="AC10" s="38"/>
      <c r="AD10" s="38"/>
      <c r="AE10" s="75"/>
      <c r="AF10" s="45"/>
      <c r="AG10" s="38"/>
      <c r="AH10" s="35"/>
    </row>
    <row r="11" spans="1:34" ht="99.75" customHeight="1" thickBot="1">
      <c r="A11" s="26" t="s">
        <v>54</v>
      </c>
      <c r="B11" s="2" t="s">
        <v>30</v>
      </c>
      <c r="C11" s="27" t="s">
        <v>27</v>
      </c>
      <c r="D11" s="44" t="s">
        <v>29</v>
      </c>
      <c r="E11" s="57">
        <v>548</v>
      </c>
      <c r="F11" s="58">
        <v>582</v>
      </c>
      <c r="G11" s="58">
        <v>586</v>
      </c>
      <c r="H11" s="58">
        <v>583</v>
      </c>
      <c r="I11" s="58">
        <v>583</v>
      </c>
      <c r="J11" s="58">
        <v>552</v>
      </c>
      <c r="K11" s="58">
        <v>621</v>
      </c>
      <c r="L11" s="58">
        <v>3</v>
      </c>
      <c r="M11" s="70">
        <v>356</v>
      </c>
      <c r="N11" s="59">
        <v>3</v>
      </c>
      <c r="O11" s="60">
        <v>2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/>
      <c r="V11" s="72"/>
      <c r="W11" s="62">
        <f t="shared" ref="W11" si="1">N11/E11*100</f>
        <v>0.54744525547445255</v>
      </c>
      <c r="X11" s="60">
        <f t="shared" ref="X11:AC11" si="2">O11/F11*100</f>
        <v>0.3436426116838488</v>
      </c>
      <c r="Y11" s="60">
        <f t="shared" si="2"/>
        <v>0</v>
      </c>
      <c r="Z11" s="60">
        <f t="shared" si="2"/>
        <v>0</v>
      </c>
      <c r="AA11" s="60">
        <f t="shared" si="2"/>
        <v>0</v>
      </c>
      <c r="AB11" s="60">
        <f t="shared" si="2"/>
        <v>0</v>
      </c>
      <c r="AC11" s="60">
        <f t="shared" si="2"/>
        <v>0</v>
      </c>
      <c r="AD11" s="60"/>
      <c r="AE11" s="82"/>
      <c r="AF11" s="46">
        <v>0</v>
      </c>
      <c r="AG11" s="37">
        <v>0</v>
      </c>
      <c r="AH11" s="35" t="s">
        <v>71</v>
      </c>
    </row>
  </sheetData>
  <mergeCells count="12">
    <mergeCell ref="AF2:AF4"/>
    <mergeCell ref="AG2:AG4"/>
    <mergeCell ref="AH2:AH4"/>
    <mergeCell ref="N3:V3"/>
    <mergeCell ref="W3:AE3"/>
    <mergeCell ref="E2:AE2"/>
    <mergeCell ref="B1:E1"/>
    <mergeCell ref="D2:D4"/>
    <mergeCell ref="C2:C4"/>
    <mergeCell ref="B2:B4"/>
    <mergeCell ref="A2:A4"/>
    <mergeCell ref="E3:M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соответствие</vt:lpstr>
      <vt:lpstr>востребованность</vt:lpstr>
      <vt:lpstr>перечень!Область_печати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Азм</cp:lastModifiedBy>
  <cp:lastPrinted>2020-07-21T06:53:22Z</cp:lastPrinted>
  <dcterms:created xsi:type="dcterms:W3CDTF">2020-07-16T05:51:25Z</dcterms:created>
  <dcterms:modified xsi:type="dcterms:W3CDTF">2024-08-30T05:32:27Z</dcterms:modified>
</cp:coreProperties>
</file>